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CILA\JAVNA NAROČILA 2025\100-NMV-sukcesivna dobava materiala\RD-sukcesivna dobava materiala\"/>
    </mc:Choice>
  </mc:AlternateContent>
  <xr:revisionPtr revIDLastSave="0" documentId="13_ncr:1_{33AF74B0-3312-4E02-9F63-995B14D82504}" xr6:coauthVersionLast="47" xr6:coauthVersionMax="47" xr10:uidLastSave="{00000000-0000-0000-0000-000000000000}"/>
  <bookViews>
    <workbookView xWindow="-108" yWindow="-108" windowWidth="30936" windowHeight="16776" tabRatio="814" firstSheet="1" activeTab="1" xr2:uid="{00000000-000D-0000-FFFF-FFFF00000000}"/>
  </bookViews>
  <sheets>
    <sheet name="List2" sheetId="6" state="hidden" r:id="rId1"/>
    <sheet name="ARMATURE ZA VODOVOD" sheetId="15" r:id="rId2"/>
  </sheets>
  <definedNames>
    <definedName name="_xlnm.Print_Area" localSheetId="1">'ARMATURE ZA VODOVOD'!$A$2:$F$45</definedName>
    <definedName name="_xlnm.Print_Titles" localSheetId="1">'ARMATURE ZA VODOVOD'!$4:$4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15" l="1"/>
  <c r="F42" i="15"/>
  <c r="F41" i="15"/>
  <c r="F40" i="15"/>
  <c r="F39" i="15"/>
  <c r="F38" i="15"/>
  <c r="F37" i="15"/>
  <c r="F35" i="15"/>
  <c r="F34" i="15"/>
  <c r="F33" i="15"/>
  <c r="F36" i="15"/>
  <c r="F32" i="15"/>
  <c r="F31" i="15"/>
  <c r="F30" i="15"/>
  <c r="F28" i="15"/>
  <c r="F29" i="15"/>
  <c r="F27" i="15"/>
  <c r="F26" i="15" l="1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4" i="15" l="1"/>
</calcChain>
</file>

<file path=xl/sharedStrings.xml><?xml version="1.0" encoding="utf-8"?>
<sst xmlns="http://schemas.openxmlformats.org/spreadsheetml/2006/main" count="127" uniqueCount="89">
  <si>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</si>
  <si>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</si>
  <si>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</si>
  <si>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</si>
  <si>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</si>
  <si>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</si>
  <si>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</si>
  <si>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</si>
  <si>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</si>
  <si>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</si>
  <si>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</si>
  <si>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</si>
  <si>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</si>
  <si>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</si>
  <si>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</si>
  <si>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</si>
  <si>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</si>
  <si>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</si>
  <si>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</si>
  <si>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</si>
  <si>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</si>
  <si>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</si>
  <si>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</si>
  <si>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</si>
  <si>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</si>
  <si>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ponudbena cena na EM brez DDV</t>
  </si>
  <si>
    <t>LOVILEC NESNAGE FI 1" kot KOVINA-HERTZ art: LN 664</t>
  </si>
  <si>
    <t>LOVILEC NESNAGE FI 1/2" kot KOVINA-HERTZ art: LN 662</t>
  </si>
  <si>
    <t>LOVILEC NESNAGE FI 2"</t>
  </si>
  <si>
    <t>LOVILEC NESNAGE FI 3/4" kot KOVINA-HERTZ art: LN 663</t>
  </si>
  <si>
    <t>LOVILEC NESNAGE FI 5/4"</t>
  </si>
  <si>
    <t>LOVILEC NESNAGE FI 6/4"</t>
  </si>
  <si>
    <t>MANOMETER FI 100  0-10 Bar 1/2"</t>
  </si>
  <si>
    <t>MANOMETER FI 100  0-16 Bar 1/2"</t>
  </si>
  <si>
    <t>MANOMETER FI 100  0-6 Bar 1/2"</t>
  </si>
  <si>
    <t>MANOMETER FI 63  0-10 BAR 1/4"</t>
  </si>
  <si>
    <t>MANOMETER FI 63  0-6 BAR 1/4"</t>
  </si>
  <si>
    <t>VENTIL REDUCIRNI 1" Z MANOMETROM kot HONEYWELL-BRAUKMANN art. D06F</t>
  </si>
  <si>
    <t>VENTIL REDUCIRNI 1/2" Z MANOMETROM kot HONEYWELL-BRAUKMANN art. D06F</t>
  </si>
  <si>
    <t>VENTIL REDUCIRNI 2" Z MANOMETROM kot HONEYWELL-BRAUKMANN art. D06F</t>
  </si>
  <si>
    <t>VENTIL REDUCIRNI 3/4" Z MANOMETROM kot HONEYWELL-BRAUKMANN art. D06F</t>
  </si>
  <si>
    <t>VENTIL REDUCIRNI 5/4" Z MANOMETROM kot HONEYWELL-BRAUKMANN art. D06F</t>
  </si>
  <si>
    <t>VENTIL REDUCIRNI 6/4" Z MANOMETROM kot HONEYWELL-BRAUKMANN art. D06F</t>
  </si>
  <si>
    <t>naziv artikla</t>
  </si>
  <si>
    <t>enota mere</t>
  </si>
  <si>
    <t>ponudbena vrednost brez DDV</t>
  </si>
  <si>
    <t>SKUPAJ brez DDV</t>
  </si>
  <si>
    <t>SPOJKA GASILSKA 2 1/2" TIP"B" NOTRANJI NAVOJ 21/2"</t>
  </si>
  <si>
    <t>SPOJKA GASILSKA 2" TIP "C" NOTRANJI NAVOJ 2"</t>
  </si>
  <si>
    <t>VODOMERNI TERMO JAŠEK ZA DVA VODOMERA 3/4" Z LTŽ POKROVOM H=1000 mm</t>
  </si>
  <si>
    <t>VODOMERNI TERMO JAŠEK ZA VODOMER 3/4" Z LTŽ POKROVOM H=1000 mm</t>
  </si>
  <si>
    <t>VODOMERNI TERMO JAŠEK ZA DVA VODOMERA 3/4" Z LTŽ POKROVOM H=1200 mm</t>
  </si>
  <si>
    <t>VODOMERNI TERMO JAŠEK ZA VODOMER 3/4" Z LTŽ POKROVOM H=1200 mm</t>
  </si>
  <si>
    <t>predvidena količina</t>
  </si>
  <si>
    <t>6. sklop: ARMATURE ZA VODOVOD</t>
  </si>
  <si>
    <t>25.</t>
  </si>
  <si>
    <t>LOVILEC NESNAGE PRIROBNIČNI DN 50 PN 16</t>
  </si>
  <si>
    <t>LOVILEC NESNAGE PRIROBNIČNI DN 80 PN 16</t>
  </si>
  <si>
    <t>MANOMETER FI 63  0-16 BAR 1/4"</t>
  </si>
  <si>
    <t>VENTIL PROTIPOVRATNI DN 50 PN 16</t>
  </si>
  <si>
    <t>VENTIL PROTIPOVRATNI DN 80 PN 16</t>
  </si>
  <si>
    <t>26.</t>
  </si>
  <si>
    <t>27.</t>
  </si>
  <si>
    <t>28.</t>
  </si>
  <si>
    <t>29.</t>
  </si>
  <si>
    <t>30.</t>
  </si>
  <si>
    <t>VODOMERNI TERMO JAŠEK ZA VODOMER 3/4" Z REGULATORJEM TLAKA, LTŽ POKROVOM H=1000 mm</t>
  </si>
  <si>
    <t>31.</t>
  </si>
  <si>
    <t>32.</t>
  </si>
  <si>
    <t>KOLENO NERJAVNO 3/4'' ZN 90⁰</t>
  </si>
  <si>
    <t>33.</t>
  </si>
  <si>
    <t>34.</t>
  </si>
  <si>
    <t>35.</t>
  </si>
  <si>
    <t>36.</t>
  </si>
  <si>
    <t>37.</t>
  </si>
  <si>
    <t>38.</t>
  </si>
  <si>
    <t>39.</t>
  </si>
  <si>
    <t>TULJAVKA NERJAVNA 1''</t>
  </si>
  <si>
    <t>TULJAVKA NERJAVNA 1/2''</t>
  </si>
  <si>
    <t>TULJAVKA NERJAVNA 3/4''</t>
  </si>
  <si>
    <r>
      <t>KOLENO NERJAVNO 1'' ZN 45</t>
    </r>
    <r>
      <rPr>
        <sz val="11"/>
        <rFont val="Calibri"/>
        <family val="2"/>
        <charset val="238"/>
      </rPr>
      <t>⁰</t>
    </r>
  </si>
  <si>
    <t>KOLENO NERJAVNO 1'' ZN 90⁰</t>
  </si>
  <si>
    <r>
      <t>KOLENO NERJAVNO 1/2'' ZN 45</t>
    </r>
    <r>
      <rPr>
        <sz val="11"/>
        <rFont val="Calibri"/>
        <family val="2"/>
        <charset val="238"/>
      </rPr>
      <t>⁰</t>
    </r>
  </si>
  <si>
    <t>KOLENO NERJAVNO 1/2'' ZN 90⁰</t>
  </si>
  <si>
    <r>
      <t>KOLENO NERJAVNO 3/4'' ZN 45</t>
    </r>
    <r>
      <rPr>
        <sz val="11"/>
        <rFont val="Calibri"/>
        <family val="2"/>
        <charset val="238"/>
      </rPr>
      <t>⁰</t>
    </r>
  </si>
  <si>
    <t>kos</t>
  </si>
  <si>
    <t>Datum:</t>
  </si>
  <si>
    <t>Žig in podpis ponudnika:</t>
  </si>
  <si>
    <t>VODOMERNI TERMO JAŠEK ZA VODOMER 1" Z LTŽ POKROVOM H=1000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</si>
</sst>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4" fontId="0" fillId="0" borderId="0" xfId="0" applyNumberForma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/>
    <xf numFmtId="4" fontId="4" fillId="2" borderId="1" xfId="0" applyNumberFormat="1" applyFont="1" applyFill="1" applyBorder="1" applyProtection="1">
      <protection locked="0"/>
    </xf>
    <xf numFmtId="4" fontId="4" fillId="2" borderId="1" xfId="0" applyNumberFormat="1" applyFont="1" applyFill="1" applyBorder="1"/>
    <xf numFmtId="0" fontId="5" fillId="2" borderId="4" xfId="0" applyFont="1" applyFill="1" applyBorder="1"/>
    <xf numFmtId="0" fontId="0" fillId="3" borderId="2" xfId="0" applyFill="1" applyBorder="1"/>
    <xf numFmtId="0" fontId="0" fillId="3" borderId="3" xfId="0" applyFill="1" applyBorder="1"/>
    <xf numFmtId="0" fontId="2" fillId="3" borderId="2" xfId="0" applyFont="1" applyFill="1" applyBorder="1"/>
    <xf numFmtId="4" fontId="2" fillId="3" borderId="4" xfId="0" applyNumberFormat="1" applyFont="1" applyFill="1" applyBorder="1"/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/>
  </cellXfs>
  <cellStyles count="1">
    <cellStyle name="Navadno" xfId="0" builtinId="0"/>
  </cellStyles>
  <dxfs count="0"/>
  <tableStyles count="1" defaultTableStyle="TableStyleMedium9" defaultPivotStyle="PivotStyleLight16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G47"/>
  <sheetViews>
    <sheetView tabSelected="1" topLeftCell="A19" zoomScaleNormal="100" workbookViewId="0">
      <selection activeCell="D5" sqref="D5:D43"/>
    </sheetView>
  </sheetViews>
  <sheetFormatPr defaultColWidth="9.109375" defaultRowHeight="14.4" x14ac:dyDescent="0.3"/>
  <cols>
    <col min="1" max="1" width="5.88671875" customWidth="1"/>
    <col min="2" max="2" width="74.33203125" customWidth="1"/>
    <col min="3" max="3" width="11.109375" customWidth="1"/>
    <col min="4" max="4" width="19.88671875" customWidth="1"/>
    <col min="5" max="5" width="20.5546875" customWidth="1"/>
    <col min="6" max="6" width="19.88671875" customWidth="1"/>
  </cols>
  <sheetData>
    <row r="2" spans="1:6" x14ac:dyDescent="0.3">
      <c r="A2" s="3" t="s">
        <v>54</v>
      </c>
      <c r="C2" s="2"/>
      <c r="E2" s="4"/>
    </row>
    <row r="3" spans="1:6" x14ac:dyDescent="0.3">
      <c r="C3" s="2"/>
    </row>
    <row r="4" spans="1:6" s="1" customFormat="1" ht="28.8" x14ac:dyDescent="0.3">
      <c r="A4" s="16" t="s">
        <v>0</v>
      </c>
      <c r="B4" s="16" t="s">
        <v>43</v>
      </c>
      <c r="C4" s="17" t="s">
        <v>44</v>
      </c>
      <c r="D4" s="17" t="s">
        <v>53</v>
      </c>
      <c r="E4" s="18" t="s">
        <v>25</v>
      </c>
      <c r="F4" s="18" t="s">
        <v>45</v>
      </c>
    </row>
    <row r="5" spans="1:6" ht="16.95" customHeight="1" x14ac:dyDescent="0.3">
      <c r="A5" s="8" t="s">
        <v>1</v>
      </c>
      <c r="B5" s="6" t="s">
        <v>26</v>
      </c>
      <c r="C5" s="7" t="s">
        <v>85</v>
      </c>
      <c r="D5" s="7">
        <v>20</v>
      </c>
      <c r="E5" s="9"/>
      <c r="F5" s="10">
        <f>D5*E5</f>
        <v>0</v>
      </c>
    </row>
    <row r="6" spans="1:6" ht="16.95" customHeight="1" x14ac:dyDescent="0.3">
      <c r="A6" s="8" t="s">
        <v>2</v>
      </c>
      <c r="B6" s="6" t="s">
        <v>27</v>
      </c>
      <c r="C6" s="7" t="s">
        <v>85</v>
      </c>
      <c r="D6" s="7">
        <v>5</v>
      </c>
      <c r="E6" s="9"/>
      <c r="F6" s="10">
        <f t="shared" ref="F6:F26" si="0">D6*E6</f>
        <v>0</v>
      </c>
    </row>
    <row r="7" spans="1:6" ht="16.95" customHeight="1" x14ac:dyDescent="0.3">
      <c r="A7" s="8" t="s">
        <v>3</v>
      </c>
      <c r="B7" s="6" t="s">
        <v>28</v>
      </c>
      <c r="C7" s="7" t="s">
        <v>85</v>
      </c>
      <c r="D7" s="7">
        <v>5</v>
      </c>
      <c r="E7" s="9"/>
      <c r="F7" s="10">
        <f t="shared" si="0"/>
        <v>0</v>
      </c>
    </row>
    <row r="8" spans="1:6" ht="16.95" customHeight="1" x14ac:dyDescent="0.3">
      <c r="A8" s="8" t="s">
        <v>4</v>
      </c>
      <c r="B8" s="6" t="s">
        <v>29</v>
      </c>
      <c r="C8" s="7" t="s">
        <v>85</v>
      </c>
      <c r="D8" s="7">
        <v>70</v>
      </c>
      <c r="E8" s="9"/>
      <c r="F8" s="10">
        <f t="shared" si="0"/>
        <v>0</v>
      </c>
    </row>
    <row r="9" spans="1:6" ht="16.95" customHeight="1" x14ac:dyDescent="0.3">
      <c r="A9" s="8" t="s">
        <v>5</v>
      </c>
      <c r="B9" s="6" t="s">
        <v>30</v>
      </c>
      <c r="C9" s="7" t="s">
        <v>85</v>
      </c>
      <c r="D9" s="7">
        <v>5</v>
      </c>
      <c r="E9" s="9"/>
      <c r="F9" s="10">
        <f t="shared" si="0"/>
        <v>0</v>
      </c>
    </row>
    <row r="10" spans="1:6" ht="16.95" customHeight="1" x14ac:dyDescent="0.3">
      <c r="A10" s="8" t="s">
        <v>6</v>
      </c>
      <c r="B10" s="6" t="s">
        <v>31</v>
      </c>
      <c r="C10" s="7" t="s">
        <v>85</v>
      </c>
      <c r="D10" s="7">
        <v>5</v>
      </c>
      <c r="E10" s="9"/>
      <c r="F10" s="10">
        <f t="shared" si="0"/>
        <v>0</v>
      </c>
    </row>
    <row r="11" spans="1:6" ht="16.95" customHeight="1" x14ac:dyDescent="0.3">
      <c r="A11" s="8" t="s">
        <v>7</v>
      </c>
      <c r="B11" s="6" t="s">
        <v>56</v>
      </c>
      <c r="C11" s="7" t="s">
        <v>85</v>
      </c>
      <c r="D11" s="7">
        <v>5</v>
      </c>
      <c r="E11" s="9"/>
      <c r="F11" s="10">
        <f t="shared" si="0"/>
        <v>0</v>
      </c>
    </row>
    <row r="12" spans="1:6" ht="16.95" customHeight="1" x14ac:dyDescent="0.3">
      <c r="A12" s="8" t="s">
        <v>8</v>
      </c>
      <c r="B12" s="6" t="s">
        <v>57</v>
      </c>
      <c r="C12" s="7" t="s">
        <v>85</v>
      </c>
      <c r="D12" s="7">
        <v>5</v>
      </c>
      <c r="E12" s="9"/>
      <c r="F12" s="10">
        <f t="shared" si="0"/>
        <v>0</v>
      </c>
    </row>
    <row r="13" spans="1:6" ht="16.95" customHeight="1" x14ac:dyDescent="0.3">
      <c r="A13" s="8" t="s">
        <v>9</v>
      </c>
      <c r="B13" s="6" t="s">
        <v>32</v>
      </c>
      <c r="C13" s="7" t="s">
        <v>85</v>
      </c>
      <c r="D13" s="7">
        <v>5</v>
      </c>
      <c r="E13" s="9"/>
      <c r="F13" s="10">
        <f t="shared" si="0"/>
        <v>0</v>
      </c>
    </row>
    <row r="14" spans="1:6" ht="16.95" customHeight="1" x14ac:dyDescent="0.3">
      <c r="A14" s="8" t="s">
        <v>10</v>
      </c>
      <c r="B14" s="6" t="s">
        <v>33</v>
      </c>
      <c r="C14" s="7" t="s">
        <v>85</v>
      </c>
      <c r="D14" s="7">
        <v>5</v>
      </c>
      <c r="E14" s="9"/>
      <c r="F14" s="10">
        <f t="shared" si="0"/>
        <v>0</v>
      </c>
    </row>
    <row r="15" spans="1:6" ht="16.95" customHeight="1" x14ac:dyDescent="0.3">
      <c r="A15" s="8" t="s">
        <v>11</v>
      </c>
      <c r="B15" s="6" t="s">
        <v>34</v>
      </c>
      <c r="C15" s="7" t="s">
        <v>85</v>
      </c>
      <c r="D15" s="7">
        <v>5</v>
      </c>
      <c r="E15" s="9"/>
      <c r="F15" s="10">
        <f t="shared" si="0"/>
        <v>0</v>
      </c>
    </row>
    <row r="16" spans="1:6" ht="16.95" customHeight="1" x14ac:dyDescent="0.3">
      <c r="A16" s="8" t="s">
        <v>12</v>
      </c>
      <c r="B16" s="6" t="s">
        <v>35</v>
      </c>
      <c r="C16" s="7" t="s">
        <v>85</v>
      </c>
      <c r="D16" s="7">
        <v>5</v>
      </c>
      <c r="E16" s="9"/>
      <c r="F16" s="10">
        <f t="shared" si="0"/>
        <v>0</v>
      </c>
    </row>
    <row r="17" spans="1:7" ht="16.95" customHeight="1" x14ac:dyDescent="0.3">
      <c r="A17" s="8" t="s">
        <v>13</v>
      </c>
      <c r="B17" s="6" t="s">
        <v>58</v>
      </c>
      <c r="C17" s="7" t="s">
        <v>85</v>
      </c>
      <c r="D17" s="7">
        <v>5</v>
      </c>
      <c r="E17" s="9"/>
      <c r="F17" s="10">
        <f t="shared" si="0"/>
        <v>0</v>
      </c>
    </row>
    <row r="18" spans="1:7" ht="16.95" customHeight="1" x14ac:dyDescent="0.3">
      <c r="A18" s="8" t="s">
        <v>14</v>
      </c>
      <c r="B18" s="6" t="s">
        <v>36</v>
      </c>
      <c r="C18" s="7" t="s">
        <v>85</v>
      </c>
      <c r="D18" s="7">
        <v>5</v>
      </c>
      <c r="E18" s="9"/>
      <c r="F18" s="10">
        <f t="shared" si="0"/>
        <v>0</v>
      </c>
    </row>
    <row r="19" spans="1:7" ht="16.95" customHeight="1" x14ac:dyDescent="0.3">
      <c r="A19" s="8" t="s">
        <v>15</v>
      </c>
      <c r="B19" s="6" t="s">
        <v>47</v>
      </c>
      <c r="C19" s="7" t="s">
        <v>85</v>
      </c>
      <c r="D19" s="7">
        <v>30</v>
      </c>
      <c r="E19" s="9"/>
      <c r="F19" s="10">
        <f t="shared" si="0"/>
        <v>0</v>
      </c>
      <c r="G19" s="5"/>
    </row>
    <row r="20" spans="1:7" ht="16.95" customHeight="1" x14ac:dyDescent="0.3">
      <c r="A20" s="8" t="s">
        <v>16</v>
      </c>
      <c r="B20" s="6" t="s">
        <v>48</v>
      </c>
      <c r="C20" s="7" t="s">
        <v>85</v>
      </c>
      <c r="D20" s="7">
        <v>20</v>
      </c>
      <c r="E20" s="9"/>
      <c r="F20" s="10">
        <f t="shared" si="0"/>
        <v>0</v>
      </c>
      <c r="G20" s="5"/>
    </row>
    <row r="21" spans="1:7" ht="16.95" customHeight="1" x14ac:dyDescent="0.3">
      <c r="A21" s="8" t="s">
        <v>17</v>
      </c>
      <c r="B21" s="6" t="s">
        <v>59</v>
      </c>
      <c r="C21" s="7" t="s">
        <v>85</v>
      </c>
      <c r="D21" s="7">
        <v>2</v>
      </c>
      <c r="E21" s="9"/>
      <c r="F21" s="10">
        <f t="shared" si="0"/>
        <v>0</v>
      </c>
      <c r="G21" s="5"/>
    </row>
    <row r="22" spans="1:7" ht="16.95" customHeight="1" x14ac:dyDescent="0.3">
      <c r="A22" s="8" t="s">
        <v>18</v>
      </c>
      <c r="B22" s="6" t="s">
        <v>60</v>
      </c>
      <c r="C22" s="7" t="s">
        <v>85</v>
      </c>
      <c r="D22" s="7">
        <v>2</v>
      </c>
      <c r="E22" s="9"/>
      <c r="F22" s="10">
        <f t="shared" si="0"/>
        <v>0</v>
      </c>
      <c r="G22" s="5"/>
    </row>
    <row r="23" spans="1:7" ht="16.95" customHeight="1" x14ac:dyDescent="0.3">
      <c r="A23" s="8" t="s">
        <v>19</v>
      </c>
      <c r="B23" s="6" t="s">
        <v>37</v>
      </c>
      <c r="C23" s="7" t="s">
        <v>85</v>
      </c>
      <c r="D23" s="7">
        <v>5</v>
      </c>
      <c r="E23" s="9"/>
      <c r="F23" s="10">
        <f t="shared" si="0"/>
        <v>0</v>
      </c>
      <c r="G23" s="5"/>
    </row>
    <row r="24" spans="1:7" ht="16.95" customHeight="1" x14ac:dyDescent="0.3">
      <c r="A24" s="8" t="s">
        <v>20</v>
      </c>
      <c r="B24" s="6" t="s">
        <v>38</v>
      </c>
      <c r="C24" s="7" t="s">
        <v>85</v>
      </c>
      <c r="D24" s="7">
        <v>5</v>
      </c>
      <c r="E24" s="9"/>
      <c r="F24" s="10">
        <f t="shared" si="0"/>
        <v>0</v>
      </c>
      <c r="G24" s="5"/>
    </row>
    <row r="25" spans="1:7" ht="16.95" customHeight="1" x14ac:dyDescent="0.3">
      <c r="A25" s="8" t="s">
        <v>21</v>
      </c>
      <c r="B25" s="6" t="s">
        <v>39</v>
      </c>
      <c r="C25" s="7" t="s">
        <v>85</v>
      </c>
      <c r="D25" s="7">
        <v>2</v>
      </c>
      <c r="E25" s="9"/>
      <c r="F25" s="10">
        <f t="shared" si="0"/>
        <v>0</v>
      </c>
      <c r="G25" s="5"/>
    </row>
    <row r="26" spans="1:7" ht="16.95" customHeight="1" x14ac:dyDescent="0.3">
      <c r="A26" s="8" t="s">
        <v>22</v>
      </c>
      <c r="B26" s="6" t="s">
        <v>40</v>
      </c>
      <c r="C26" s="7" t="s">
        <v>85</v>
      </c>
      <c r="D26" s="7">
        <v>20</v>
      </c>
      <c r="E26" s="9"/>
      <c r="F26" s="10">
        <f t="shared" si="0"/>
        <v>0</v>
      </c>
      <c r="G26" s="5"/>
    </row>
    <row r="27" spans="1:7" ht="16.95" customHeight="1" x14ac:dyDescent="0.3">
      <c r="A27" s="8" t="s">
        <v>23</v>
      </c>
      <c r="B27" s="6" t="s">
        <v>41</v>
      </c>
      <c r="C27" s="7" t="s">
        <v>85</v>
      </c>
      <c r="D27" s="7">
        <v>5</v>
      </c>
      <c r="E27" s="9"/>
      <c r="F27" s="10">
        <f t="shared" ref="F27:F29" si="1">D27*E27</f>
        <v>0</v>
      </c>
      <c r="G27" s="5"/>
    </row>
    <row r="28" spans="1:7" ht="16.95" customHeight="1" x14ac:dyDescent="0.3">
      <c r="A28" s="8" t="s">
        <v>24</v>
      </c>
      <c r="B28" s="6" t="s">
        <v>42</v>
      </c>
      <c r="C28" s="7" t="s">
        <v>85</v>
      </c>
      <c r="D28" s="7">
        <v>5</v>
      </c>
      <c r="E28" s="9"/>
      <c r="F28" s="10">
        <f t="shared" ref="F28" si="2">D28*E28</f>
        <v>0</v>
      </c>
      <c r="G28" s="5"/>
    </row>
    <row r="29" spans="1:7" ht="16.95" customHeight="1" x14ac:dyDescent="0.3">
      <c r="A29" s="8" t="s">
        <v>55</v>
      </c>
      <c r="B29" s="6" t="s">
        <v>88</v>
      </c>
      <c r="C29" s="7" t="s">
        <v>85</v>
      </c>
      <c r="D29" s="7">
        <v>6</v>
      </c>
      <c r="E29" s="9"/>
      <c r="F29" s="10">
        <f t="shared" si="1"/>
        <v>0</v>
      </c>
      <c r="G29" s="5"/>
    </row>
    <row r="30" spans="1:7" ht="16.95" customHeight="1" x14ac:dyDescent="0.3">
      <c r="A30" s="8" t="s">
        <v>61</v>
      </c>
      <c r="B30" s="6" t="s">
        <v>49</v>
      </c>
      <c r="C30" s="7" t="s">
        <v>85</v>
      </c>
      <c r="D30" s="7">
        <v>15</v>
      </c>
      <c r="E30" s="9"/>
      <c r="F30" s="10">
        <f t="shared" ref="F30:F36" si="3">D30*E30</f>
        <v>0</v>
      </c>
      <c r="G30" s="5"/>
    </row>
    <row r="31" spans="1:7" ht="16.95" customHeight="1" x14ac:dyDescent="0.3">
      <c r="A31" s="11" t="s">
        <v>62</v>
      </c>
      <c r="B31" s="6" t="s">
        <v>50</v>
      </c>
      <c r="C31" s="7" t="s">
        <v>85</v>
      </c>
      <c r="D31" s="7">
        <v>100</v>
      </c>
      <c r="E31" s="9"/>
      <c r="F31" s="10">
        <f t="shared" si="3"/>
        <v>0</v>
      </c>
      <c r="G31" s="5"/>
    </row>
    <row r="32" spans="1:7" ht="16.95" customHeight="1" x14ac:dyDescent="0.3">
      <c r="A32" s="11" t="s">
        <v>63</v>
      </c>
      <c r="B32" s="6" t="s">
        <v>51</v>
      </c>
      <c r="C32" s="7" t="s">
        <v>85</v>
      </c>
      <c r="D32" s="7">
        <v>5</v>
      </c>
      <c r="E32" s="9"/>
      <c r="F32" s="10">
        <f t="shared" si="3"/>
        <v>0</v>
      </c>
      <c r="G32" s="5"/>
    </row>
    <row r="33" spans="1:7" ht="16.95" customHeight="1" x14ac:dyDescent="0.3">
      <c r="A33" s="11" t="s">
        <v>64</v>
      </c>
      <c r="B33" s="6" t="s">
        <v>52</v>
      </c>
      <c r="C33" s="7" t="s">
        <v>85</v>
      </c>
      <c r="D33" s="7">
        <v>2</v>
      </c>
      <c r="E33" s="9"/>
      <c r="F33" s="10">
        <f t="shared" ref="F33" si="4">D33*E33</f>
        <v>0</v>
      </c>
      <c r="G33" s="5"/>
    </row>
    <row r="34" spans="1:7" ht="16.95" customHeight="1" x14ac:dyDescent="0.3">
      <c r="A34" s="11" t="s">
        <v>65</v>
      </c>
      <c r="B34" s="6" t="s">
        <v>66</v>
      </c>
      <c r="C34" s="7" t="s">
        <v>85</v>
      </c>
      <c r="D34" s="7">
        <v>15</v>
      </c>
      <c r="E34" s="9"/>
      <c r="F34" s="10">
        <f t="shared" ref="F34:F35" si="5">D34*E34</f>
        <v>0</v>
      </c>
      <c r="G34" s="5"/>
    </row>
    <row r="35" spans="1:7" ht="16.95" customHeight="1" x14ac:dyDescent="0.3">
      <c r="A35" s="11" t="s">
        <v>67</v>
      </c>
      <c r="B35" s="6" t="s">
        <v>77</v>
      </c>
      <c r="C35" s="7" t="s">
        <v>85</v>
      </c>
      <c r="D35" s="7">
        <v>30</v>
      </c>
      <c r="E35" s="9"/>
      <c r="F35" s="10">
        <f t="shared" si="5"/>
        <v>0</v>
      </c>
      <c r="G35" s="5"/>
    </row>
    <row r="36" spans="1:7" ht="16.95" customHeight="1" x14ac:dyDescent="0.3">
      <c r="A36" s="11" t="s">
        <v>68</v>
      </c>
      <c r="B36" s="6" t="s">
        <v>78</v>
      </c>
      <c r="C36" s="7" t="s">
        <v>85</v>
      </c>
      <c r="D36" s="7">
        <v>30</v>
      </c>
      <c r="E36" s="9"/>
      <c r="F36" s="10">
        <f t="shared" si="3"/>
        <v>0</v>
      </c>
      <c r="G36" s="5"/>
    </row>
    <row r="37" spans="1:7" ht="16.95" customHeight="1" x14ac:dyDescent="0.3">
      <c r="A37" s="19" t="s">
        <v>70</v>
      </c>
      <c r="B37" s="6" t="s">
        <v>79</v>
      </c>
      <c r="C37" s="7" t="s">
        <v>85</v>
      </c>
      <c r="D37" s="7">
        <v>30</v>
      </c>
      <c r="E37" s="9"/>
      <c r="F37" s="10">
        <f t="shared" ref="F37:F43" si="6">D37*E37</f>
        <v>0</v>
      </c>
      <c r="G37" s="5"/>
    </row>
    <row r="38" spans="1:7" ht="16.95" customHeight="1" x14ac:dyDescent="0.3">
      <c r="A38" s="19" t="s">
        <v>71</v>
      </c>
      <c r="B38" s="6" t="s">
        <v>80</v>
      </c>
      <c r="C38" s="7" t="s">
        <v>85</v>
      </c>
      <c r="D38" s="7">
        <v>20</v>
      </c>
      <c r="E38" s="9"/>
      <c r="F38" s="10">
        <f t="shared" si="6"/>
        <v>0</v>
      </c>
      <c r="G38" s="5"/>
    </row>
    <row r="39" spans="1:7" ht="16.95" customHeight="1" x14ac:dyDescent="0.3">
      <c r="A39" s="19" t="s">
        <v>72</v>
      </c>
      <c r="B39" s="6" t="s">
        <v>81</v>
      </c>
      <c r="C39" s="7" t="s">
        <v>85</v>
      </c>
      <c r="D39" s="7">
        <v>30</v>
      </c>
      <c r="E39" s="9"/>
      <c r="F39" s="10">
        <f t="shared" si="6"/>
        <v>0</v>
      </c>
      <c r="G39" s="5"/>
    </row>
    <row r="40" spans="1:7" ht="16.95" customHeight="1" x14ac:dyDescent="0.3">
      <c r="A40" s="19" t="s">
        <v>73</v>
      </c>
      <c r="B40" s="6" t="s">
        <v>82</v>
      </c>
      <c r="C40" s="7" t="s">
        <v>85</v>
      </c>
      <c r="D40" s="7">
        <v>10</v>
      </c>
      <c r="E40" s="9"/>
      <c r="F40" s="10">
        <f t="shared" si="6"/>
        <v>0</v>
      </c>
      <c r="G40" s="5"/>
    </row>
    <row r="41" spans="1:7" ht="16.95" customHeight="1" x14ac:dyDescent="0.3">
      <c r="A41" s="19" t="s">
        <v>74</v>
      </c>
      <c r="B41" s="6" t="s">
        <v>83</v>
      </c>
      <c r="C41" s="7" t="s">
        <v>85</v>
      </c>
      <c r="D41" s="7">
        <v>20</v>
      </c>
      <c r="E41" s="9"/>
      <c r="F41" s="10">
        <f t="shared" si="6"/>
        <v>0</v>
      </c>
      <c r="G41" s="5"/>
    </row>
    <row r="42" spans="1:7" ht="16.95" customHeight="1" x14ac:dyDescent="0.3">
      <c r="A42" s="19" t="s">
        <v>75</v>
      </c>
      <c r="B42" s="6" t="s">
        <v>84</v>
      </c>
      <c r="C42" s="7" t="s">
        <v>85</v>
      </c>
      <c r="D42" s="7">
        <v>50</v>
      </c>
      <c r="E42" s="9"/>
      <c r="F42" s="10">
        <f t="shared" si="6"/>
        <v>0</v>
      </c>
      <c r="G42" s="5"/>
    </row>
    <row r="43" spans="1:7" ht="16.95" customHeight="1" x14ac:dyDescent="0.3">
      <c r="A43" s="19" t="s">
        <v>76</v>
      </c>
      <c r="B43" s="6" t="s">
        <v>69</v>
      </c>
      <c r="C43" s="7" t="s">
        <v>85</v>
      </c>
      <c r="D43" s="7">
        <v>200</v>
      </c>
      <c r="E43" s="9"/>
      <c r="F43" s="10">
        <f t="shared" si="6"/>
        <v>0</v>
      </c>
      <c r="G43" s="5"/>
    </row>
    <row r="44" spans="1:7" ht="19.95" customHeight="1" x14ac:dyDescent="0.3">
      <c r="A44" s="12"/>
      <c r="B44" s="13"/>
      <c r="C44" s="13"/>
      <c r="D44" s="13"/>
      <c r="E44" s="14" t="s">
        <v>46</v>
      </c>
      <c r="F44" s="15">
        <f>SUM(F5:F36)</f>
        <v>0</v>
      </c>
    </row>
    <row r="47" spans="1:7" x14ac:dyDescent="0.3">
      <c r="B47" t="s">
        <v>86</v>
      </c>
      <c r="E47" t="s">
        <v>87</v>
      </c>
    </row>
  </sheetData>
  <sheetProtection selectLockedCells="1"/>
  <pageMargins left="0.70866141732283472" right="0.70866141732283472" top="0.74803149606299213" bottom="0.74803149606299213" header="0.31496062992125984" footer="0.31496062992125984"/>
  <pageSetup scale="71" fitToHeight="6" orientation="landscape" r:id="rId1"/>
  <headerFooter>
    <oddFooter>&amp;LStran &amp;P od &amp;N&amp;RKraj:_______________,     datum:_________,    podpis odgovorne osebe:_______________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List2</vt:lpstr>
      <vt:lpstr>ARMATURE ZA VODOVOD</vt:lpstr>
      <vt:lpstr>'ARMATURE ZA VODOVOD'!Področje_tiskanja</vt:lpstr>
      <vt:lpstr>'ARMATURE ZA VODOVOD'!Tiskanje_naslovov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kmejac</dc:creator>
  <cp:lastModifiedBy>Kristina Mejač</cp:lastModifiedBy>
  <cp:lastPrinted>2019-01-14T09:57:33Z</cp:lastPrinted>
  <dcterms:created xsi:type="dcterms:W3CDTF">2010-09-23T05:44:56Z</dcterms:created>
  <dcterms:modified xsi:type="dcterms:W3CDTF">2025-12-12T10:11:59Z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61f27fe4-71e9-49b5-a84c-8d9ff12b7007</vt:lpwstr>
  </property>
</Properties>
</file>